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.. EJERCICIO 2021\..EJERCICIO 2022\CNV\03_MARZO 22\PRESENTACION\"/>
    </mc:Choice>
  </mc:AlternateContent>
  <xr:revisionPtr revIDLastSave="0" documentId="8_{FF92B214-893D-43E3-9BA3-993AC15B000F}" xr6:coauthVersionLast="45" xr6:coauthVersionMax="45" xr10:uidLastSave="{00000000-0000-0000-0000-000000000000}"/>
  <bookViews>
    <workbookView xWindow="-120" yWindow="-120" windowWidth="18975" windowHeight="11760" xr2:uid="{00000000-000D-0000-FFFF-FFFF00000000}"/>
  </bookViews>
  <sheets>
    <sheet name="TITULOS DE DEUDAS" sheetId="1" r:id="rId1"/>
  </sheets>
  <definedNames>
    <definedName name="__xlnm._FilterDatabase" localSheetId="0">'TITULOS DE DEUDAS'!$G$1:$G$165</definedName>
    <definedName name="__xlnm._FilterDatabase_2">#N/A</definedName>
    <definedName name="_3Excel_BuiltIn__FilterDatabase__6" localSheetId="0">'TITULOS DE DEUDAS'!$G$1:$G$165</definedName>
    <definedName name="_xlnm._FilterDatabase" localSheetId="0" hidden="1">'TITULOS DE DEUDAS'!$C$1:$C$68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1" l="1"/>
  <c r="G52" i="1" l="1"/>
  <c r="G53" i="1"/>
  <c r="G54" i="1"/>
  <c r="G55" i="1"/>
  <c r="G56" i="1"/>
  <c r="G57" i="1"/>
  <c r="G58" i="1"/>
  <c r="G51" i="1" l="1"/>
  <c r="G50" i="1" l="1"/>
  <c r="G49" i="1"/>
  <c r="G48" i="1"/>
  <c r="G24" i="1"/>
  <c r="G28" i="1" s="1"/>
  <c r="G59" i="1" l="1"/>
  <c r="G61" i="1" s="1"/>
  <c r="F43" i="1"/>
  <c r="F42" i="1"/>
  <c r="F41" i="1"/>
  <c r="F59" i="1" s="1"/>
  <c r="F61" i="1" s="1"/>
</calcChain>
</file>

<file path=xl/sharedStrings.xml><?xml version="1.0" encoding="utf-8"?>
<sst xmlns="http://schemas.openxmlformats.org/spreadsheetml/2006/main" count="86" uniqueCount="50">
  <si>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</si>
  <si>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</si>
  <si>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</si>
  <si>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</si>
  <si>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</si>
  <si>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</si>
  <si>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</si>
  <si>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</si>
  <si>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</si>
  <si>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</si>
  <si>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</si>
  <si>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</si>
  <si>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</si>
  <si>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</si>
  <si>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</si>
  <si>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</si>
  <si>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</si>
  <si>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</si>
  <si>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</si>
  <si>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</si>
  <si>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PEG5 Serie 3</t>
  </si>
  <si>
    <t>Bonos a Pagar M/N PEG6 Serie 1</t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</si>
  <si>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</si>
  <si>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</si>
  <si>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</si>
  <si>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</si>
  <si>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</si>
  <si>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</si>
  <si>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1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</si>
  <si>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</si>
  <si>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</si>
  <si>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</si>
  <si>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</si>
  <si>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</si>
  <si>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</si>
  <si>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</si>
  <si>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</si>
  <si>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</si>
  <si>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</si>
  <si>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</si>
  <si>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</si>
  <si>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</si>
  <si>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</si>
  <si>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</si>
  <si>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</si>
  <si>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</si>
  <si>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</si>
  <si>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</si>
  <si>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TOTAL DE TITULOS DE DEUDAS AL 31/03/2022</t>
  </si>
  <si>
    <t>31 DE MARZO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</si>
</sst>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7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165" fontId="5" fillId="0" borderId="0" xfId="0" applyNumberFormat="1" applyFont="1" applyFill="1" applyAlignment="1">
      <alignment horizontal="left"/>
    </xf>
    <xf numFmtId="15" fontId="5" fillId="0" borderId="0" xfId="0" applyNumberFormat="1" applyFont="1" applyFill="1" applyAlignment="1">
      <alignment horizontal="left"/>
    </xf>
    <xf numFmtId="14" fontId="5" fillId="0" borderId="0" xfId="0" applyNumberFormat="1" applyFont="1" applyFill="1" applyAlignment="1">
      <alignment horizontal="left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3" fontId="5" fillId="0" borderId="6" xfId="0" applyNumberFormat="1" applyFont="1" applyFill="1" applyBorder="1" applyAlignment="1">
      <alignment horizontal="right"/>
    </xf>
    <xf numFmtId="3" fontId="5" fillId="0" borderId="6" xfId="0" applyNumberFormat="1" applyFont="1" applyFill="1" applyBorder="1"/>
    <xf numFmtId="0" fontId="5" fillId="0" borderId="0" xfId="0" applyFont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7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/>
    <xf numFmtId="164" fontId="5" fillId="0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0" fontId="13" fillId="0" borderId="0" xfId="0" applyFont="1" applyFill="1"/>
    <xf numFmtId="4" fontId="13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0" fillId="0" borderId="0" xfId="0" applyAlignment="1">
      <alignment horizontal="left"/>
    </xf>
    <xf numFmtId="168" fontId="15" fillId="0" borderId="0" xfId="0" applyNumberFormat="1" applyFont="1"/>
    <xf numFmtId="1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right" vertical="center" wrapText="1"/>
    </xf>
    <xf numFmtId="166" fontId="0" fillId="0" borderId="0" xfId="0" applyNumberFormat="1"/>
    <xf numFmtId="3" fontId="0" fillId="0" borderId="0" xfId="0" applyNumberFormat="1" applyFont="1"/>
    <xf numFmtId="14" fontId="16" fillId="0" borderId="0" xfId="2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44824</xdr:colOff>
      <xdr:row>1</xdr:row>
      <xdr:rowOff>11206</xdr:rowOff>
    </xdr:from>
    <xdr:to>
      <xdr:col>2</xdr:col>
      <xdr:colOff>829781</xdr:colOff>
      <xdr:row>8</xdr:row>
      <xdr:rowOff>129894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168088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68"/>
  <sheetViews>
    <sheetView showGridLines="0" tabSelected="1" topLeftCell="A48" zoomScale="85" zoomScaleNormal="85" workbookViewId="0">
      <selection activeCell="D27" sqref="D27"/>
    </sheetView>
  </sheetViews>
  <sheetFormatPr baseColWidth="10" defaultColWidth="9.140625" defaultRowHeight="12.75" x14ac:dyDescent="0.2"/>
  <cols>
    <col min="1" max="1" width="18" style="4" customWidth="1"/>
    <col min="2" max="2" width="2.5703125" style="22" customWidth="1"/>
    <col min="3" max="3" width="51.85546875" style="4" customWidth="1"/>
    <col min="4" max="4" width="14.7109375" style="4" customWidth="1"/>
    <col min="5" max="5" width="14.28515625" style="21" customWidth="1"/>
    <col min="6" max="6" width="17.28515625" style="26" customWidth="1"/>
    <col min="7" max="7" width="16.85546875" style="29" bestFit="1" customWidth="1"/>
    <col min="8" max="8" width="10.28515625" style="4" customWidth="1"/>
    <col min="9" max="9" width="10" style="4" customWidth="1"/>
    <col min="10" max="10" width="11.5703125" style="4" customWidth="1"/>
    <col min="11" max="11" width="6.140625" style="4" customWidth="1"/>
    <col min="12" max="12" width="9.28515625" style="4" customWidth="1"/>
    <col min="13" max="1024" width="6.140625" style="4" customWidth="1"/>
    <col min="1025" max="16384" width="9.140625" style="4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 s="4"/>
      <c r="E2" s="4"/>
      <c r="F2" s="5"/>
      <c r="G2" s="5"/>
    </row>
    <row r="3" spans="1:15" ht="6.75" customHeight="1" x14ac:dyDescent="0.2">
      <c r="A3" s="6"/>
      <c r="B3" s="6"/>
      <c r="C3" s="6"/>
      <c r="D3" s="6"/>
      <c r="E3" s="6"/>
      <c r="F3" s="7"/>
      <c r="G3" s="8"/>
      <c r="H3" s="6"/>
      <c r="I3" s="6"/>
    </row>
    <row r="4" spans="1:15" ht="6.75" customHeight="1" x14ac:dyDescent="0.2">
      <c r="A4" s="6"/>
      <c r="B4" s="6"/>
      <c r="C4" s="6"/>
      <c r="D4" s="6"/>
      <c r="E4" s="6"/>
      <c r="F4" s="7"/>
      <c r="G4" s="8"/>
      <c r="H4" s="6"/>
      <c r="I4" s="6"/>
    </row>
    <row r="5" spans="1:15" ht="6.75" customHeight="1" x14ac:dyDescent="0.2">
      <c r="A5" s="6"/>
      <c r="B5" s="6"/>
      <c r="C5" s="6"/>
      <c r="D5" s="6"/>
      <c r="E5" s="6"/>
      <c r="F5" s="7"/>
      <c r="G5" s="8"/>
      <c r="H5" s="6"/>
      <c r="I5" s="6"/>
    </row>
    <row r="6" spans="1:15" ht="6.75" customHeight="1" x14ac:dyDescent="0.2">
      <c r="A6" s="6"/>
      <c r="B6" s="6"/>
      <c r="C6" s="6"/>
      <c r="D6" s="6"/>
      <c r="E6" s="6"/>
      <c r="F6" s="7"/>
      <c r="G6" s="8"/>
      <c r="H6" s="6"/>
      <c r="I6" s="6"/>
    </row>
    <row r="7" spans="1:15" ht="24.75" customHeight="1" x14ac:dyDescent="0.3">
      <c r="A7" s="66" t="s">
        <v>18</v>
      </c>
      <c r="B7" s="66"/>
      <c r="C7" s="66"/>
      <c r="D7" s="66"/>
      <c r="E7" s="66"/>
      <c r="F7" s="66"/>
      <c r="G7" s="66"/>
      <c r="H7" s="66"/>
      <c r="I7" s="66"/>
    </row>
    <row r="8" spans="1:15" ht="6.75" customHeight="1" x14ac:dyDescent="0.2">
      <c r="A8" s="6"/>
      <c r="B8" s="6"/>
      <c r="C8" s="6"/>
      <c r="D8" s="6"/>
      <c r="E8" s="6"/>
      <c r="F8" s="7"/>
      <c r="G8" s="8"/>
      <c r="H8" s="6"/>
      <c r="I8" s="6"/>
    </row>
    <row r="9" spans="1:15" ht="24.75" customHeight="1" x14ac:dyDescent="0.3">
      <c r="A9" s="66" t="s">
        <v>17</v>
      </c>
      <c r="B9" s="66"/>
      <c r="C9" s="66"/>
      <c r="D9" s="66"/>
      <c r="E9" s="66"/>
      <c r="F9" s="66"/>
      <c r="G9" s="66"/>
      <c r="H9" s="66"/>
      <c r="I9" s="66"/>
    </row>
    <row r="10" spans="1:15" ht="6.75" customHeight="1" x14ac:dyDescent="0.2">
      <c r="A10" s="6"/>
      <c r="B10" s="6"/>
      <c r="C10" s="6"/>
      <c r="D10" s="6"/>
      <c r="E10" s="6"/>
      <c r="F10" s="7"/>
      <c r="G10" s="8"/>
      <c r="H10" s="6"/>
      <c r="I10" s="6"/>
    </row>
    <row r="11" spans="1:15" ht="6.75" hidden="1" customHeight="1" x14ac:dyDescent="0.2">
      <c r="A11" s="6"/>
      <c r="B11" s="6"/>
      <c r="C11" s="6"/>
      <c r="D11" s="6"/>
      <c r="E11" s="6"/>
      <c r="F11" s="7"/>
      <c r="G11" s="8"/>
      <c r="H11" s="6"/>
      <c r="I11" s="6"/>
    </row>
    <row r="12" spans="1:15" ht="6.75" hidden="1" customHeight="1" x14ac:dyDescent="0.2">
      <c r="A12" s="6"/>
      <c r="B12" s="6"/>
      <c r="C12" s="6"/>
      <c r="D12" s="6"/>
      <c r="E12" s="6"/>
      <c r="F12" s="7"/>
      <c r="G12" s="8"/>
      <c r="H12" s="6"/>
      <c r="I12" s="6"/>
    </row>
    <row r="13" spans="1:15" ht="6.75" hidden="1" customHeight="1" x14ac:dyDescent="0.2">
      <c r="A13" s="6"/>
      <c r="B13" s="6"/>
      <c r="C13" s="6"/>
      <c r="D13" s="6"/>
      <c r="E13" s="6"/>
      <c r="F13" s="7"/>
      <c r="G13" s="8"/>
      <c r="H13" s="6"/>
      <c r="I13" s="6"/>
    </row>
    <row r="14" spans="1:15" ht="6.75" hidden="1" customHeight="1" x14ac:dyDescent="0.2">
      <c r="A14" s="6"/>
      <c r="B14" s="6"/>
      <c r="C14" s="6"/>
      <c r="D14" s="6"/>
      <c r="E14" s="6"/>
      <c r="F14" s="7"/>
      <c r="G14" s="8"/>
      <c r="H14" s="6"/>
      <c r="I14" s="6"/>
    </row>
    <row r="15" spans="1:15" ht="6.75" customHeight="1" x14ac:dyDescent="0.2">
      <c r="A15" s="6"/>
      <c r="B15" s="6"/>
      <c r="C15" s="6"/>
      <c r="D15" s="6"/>
      <c r="E15" s="6"/>
      <c r="F15" s="7"/>
      <c r="G15" s="8"/>
      <c r="H15" s="6"/>
      <c r="I15" s="6"/>
    </row>
    <row r="16" spans="1:15" x14ac:dyDescent="0.2">
      <c r="A16" s="9" t="s">
        <v>0</v>
      </c>
      <c r="B16" s="6"/>
      <c r="C16" s="10" t="s">
        <v>49</v>
      </c>
      <c r="D16" s="11"/>
      <c r="E16" s="6"/>
      <c r="F16" s="7"/>
      <c r="G16" s="8"/>
      <c r="H16" s="6"/>
      <c r="I16" s="6"/>
    </row>
    <row r="17" spans="1:12" s="55" customFormat="1" x14ac:dyDescent="0.2">
      <c r="A17" s="49" t="s">
        <v>19</v>
      </c>
      <c r="B17" s="50"/>
      <c r="C17" s="51">
        <v>6463.95</v>
      </c>
      <c r="D17" s="52"/>
      <c r="E17" s="50"/>
      <c r="F17" s="53"/>
      <c r="G17" s="54"/>
      <c r="H17" s="50"/>
      <c r="I17" s="50"/>
    </row>
    <row r="18" spans="1:12" x14ac:dyDescent="0.2">
      <c r="A18" s="6"/>
      <c r="B18" s="6"/>
      <c r="C18" s="12"/>
      <c r="D18" s="12"/>
      <c r="E18" s="6"/>
      <c r="F18" s="7"/>
      <c r="G18" s="8"/>
      <c r="H18" s="6"/>
      <c r="I18" s="6"/>
    </row>
    <row r="19" spans="1:12" ht="18" x14ac:dyDescent="0.25">
      <c r="A19" s="13" t="s">
        <v>1</v>
      </c>
      <c r="B19" s="6"/>
      <c r="C19" s="12"/>
      <c r="D19" s="12"/>
      <c r="E19" s="6"/>
      <c r="F19" s="7"/>
      <c r="G19" s="8"/>
      <c r="H19" s="6"/>
      <c r="I19" s="6"/>
    </row>
    <row r="20" spans="1:12" ht="8.25" customHeight="1" x14ac:dyDescent="0.2">
      <c r="A20" s="6"/>
      <c r="B20" s="6"/>
      <c r="C20" s="12"/>
      <c r="D20" s="12"/>
      <c r="E20" s="6"/>
      <c r="F20" s="7"/>
      <c r="G20" s="8"/>
      <c r="H20" s="6"/>
      <c r="I20" s="6"/>
    </row>
    <row r="21" spans="1:12" ht="6.75" customHeight="1" x14ac:dyDescent="0.2">
      <c r="A21" s="6"/>
      <c r="B21" s="6"/>
      <c r="C21" s="12"/>
      <c r="D21" s="12"/>
      <c r="E21" s="6"/>
      <c r="F21" s="7"/>
      <c r="G21" s="8"/>
      <c r="H21" s="6"/>
      <c r="I21" s="6"/>
    </row>
    <row r="22" spans="1:12" ht="26.25" thickBot="1" x14ac:dyDescent="0.25">
      <c r="A22" s="14"/>
      <c r="B22" s="15"/>
      <c r="C22" s="15" t="s">
        <v>27</v>
      </c>
      <c r="D22" s="15" t="s">
        <v>3</v>
      </c>
      <c r="E22" s="15" t="s">
        <v>4</v>
      </c>
      <c r="F22" s="15" t="s">
        <v>5</v>
      </c>
      <c r="G22" s="15" t="s">
        <v>5</v>
      </c>
      <c r="H22" s="15"/>
      <c r="I22" s="15" t="s">
        <v>6</v>
      </c>
    </row>
    <row r="23" spans="1:12" ht="13.5" thickBot="1" x14ac:dyDescent="0.25">
      <c r="A23" s="16"/>
      <c r="B23" s="17"/>
      <c r="C23" s="17"/>
      <c r="D23" s="17"/>
      <c r="E23" s="17"/>
      <c r="F23" s="18" t="s">
        <v>7</v>
      </c>
      <c r="G23" s="18" t="s">
        <v>8</v>
      </c>
      <c r="H23" s="19" t="s">
        <v>9</v>
      </c>
      <c r="I23" s="20"/>
    </row>
    <row r="24" spans="1:12" x14ac:dyDescent="0.2">
      <c r="A24" s="21"/>
      <c r="C24" s="22" t="s">
        <v>20</v>
      </c>
      <c r="D24" s="24">
        <v>42681</v>
      </c>
      <c r="E24" s="24">
        <v>44686</v>
      </c>
      <c r="F24" s="25">
        <v>8000000000</v>
      </c>
      <c r="G24" s="26">
        <f>+F24</f>
        <v>8000000000</v>
      </c>
      <c r="H24" s="27">
        <v>0</v>
      </c>
      <c r="I24" s="28" t="s">
        <v>10</v>
      </c>
      <c r="L24" s="28"/>
    </row>
    <row r="25" spans="1:12" x14ac:dyDescent="0.2">
      <c r="A25" s="21"/>
      <c r="C25" s="22" t="s">
        <v>28</v>
      </c>
      <c r="D25" s="24">
        <v>44147</v>
      </c>
      <c r="E25" s="24">
        <v>44880</v>
      </c>
      <c r="F25" s="25">
        <v>2500000000</v>
      </c>
      <c r="G25" s="26">
        <v>2500000000</v>
      </c>
      <c r="H25" s="27">
        <v>0</v>
      </c>
      <c r="I25" s="28" t="s">
        <v>10</v>
      </c>
      <c r="L25" s="28"/>
    </row>
    <row r="26" spans="1:12" x14ac:dyDescent="0.2">
      <c r="A26" s="21"/>
      <c r="C26" s="22" t="s">
        <v>30</v>
      </c>
      <c r="D26" s="62">
        <v>44151</v>
      </c>
      <c r="E26" s="62">
        <v>45006</v>
      </c>
      <c r="F26" s="25">
        <v>2500000000</v>
      </c>
      <c r="G26" s="26">
        <v>2500000000</v>
      </c>
      <c r="H26" s="27">
        <v>0</v>
      </c>
      <c r="I26" s="28" t="s">
        <v>10</v>
      </c>
      <c r="L26" s="28"/>
    </row>
    <row r="27" spans="1:12" ht="13.5" thickBot="1" x14ac:dyDescent="0.25">
      <c r="A27" s="21"/>
      <c r="C27" s="22"/>
      <c r="D27" s="24"/>
      <c r="E27" s="24"/>
      <c r="F27" s="25"/>
      <c r="G27" s="26"/>
      <c r="H27" s="27"/>
      <c r="I27" s="28"/>
      <c r="L27" s="28"/>
    </row>
    <row r="28" spans="1:12" ht="13.5" thickBot="1" x14ac:dyDescent="0.25">
      <c r="B28" s="4"/>
      <c r="E28" s="30" t="s">
        <v>12</v>
      </c>
      <c r="F28" s="31">
        <f>SUM(F24:F27)</f>
        <v>13000000000</v>
      </c>
      <c r="G28" s="31">
        <f>SUM(G24:G27)</f>
        <v>13000000000</v>
      </c>
      <c r="H28" s="32">
        <v>0</v>
      </c>
    </row>
    <row r="29" spans="1:12" ht="8.25" customHeight="1" thickTop="1" x14ac:dyDescent="0.2">
      <c r="B29" s="4"/>
      <c r="C29" s="34"/>
      <c r="D29" s="34"/>
      <c r="E29" s="4"/>
      <c r="F29" s="5"/>
      <c r="G29" s="5"/>
    </row>
    <row r="30" spans="1:12" ht="18" x14ac:dyDescent="0.25">
      <c r="A30" s="13" t="s">
        <v>13</v>
      </c>
      <c r="B30" s="4"/>
      <c r="E30" s="4"/>
      <c r="F30" s="25"/>
      <c r="G30" s="5"/>
    </row>
    <row r="31" spans="1:12" ht="4.5" customHeight="1" x14ac:dyDescent="0.2">
      <c r="B31" s="4"/>
      <c r="E31" s="4"/>
      <c r="F31" s="25"/>
      <c r="G31" s="5"/>
    </row>
    <row r="32" spans="1:12" ht="26.25" thickBot="1" x14ac:dyDescent="0.25">
      <c r="A32" s="35"/>
      <c r="B32" s="36"/>
      <c r="C32" s="36" t="s">
        <v>2</v>
      </c>
      <c r="D32" s="36" t="s">
        <v>3</v>
      </c>
      <c r="E32" s="36" t="s">
        <v>4</v>
      </c>
      <c r="F32" s="36" t="s">
        <v>5</v>
      </c>
      <c r="G32" s="36" t="s">
        <v>5</v>
      </c>
      <c r="H32" s="36"/>
      <c r="I32" s="36" t="s">
        <v>6</v>
      </c>
    </row>
    <row r="33" spans="1:12" ht="13.5" thickBot="1" x14ac:dyDescent="0.25">
      <c r="A33" s="37"/>
      <c r="B33" s="38"/>
      <c r="C33" s="38"/>
      <c r="D33" s="38"/>
      <c r="E33" s="38"/>
      <c r="F33" s="39" t="s">
        <v>7</v>
      </c>
      <c r="G33" s="40" t="s">
        <v>8</v>
      </c>
      <c r="H33" s="40" t="s">
        <v>9</v>
      </c>
      <c r="I33" s="38"/>
    </row>
    <row r="35" spans="1:12" x14ac:dyDescent="0.2">
      <c r="A35" s="21"/>
      <c r="C35" s="22" t="s">
        <v>21</v>
      </c>
      <c r="D35" s="23">
        <v>43641</v>
      </c>
      <c r="E35" s="24">
        <v>45097</v>
      </c>
      <c r="F35" s="25">
        <v>5000000000</v>
      </c>
      <c r="G35" s="26">
        <v>5000000000</v>
      </c>
      <c r="H35" s="27">
        <v>0</v>
      </c>
      <c r="I35" s="28" t="s">
        <v>10</v>
      </c>
      <c r="L35" s="28"/>
    </row>
    <row r="36" spans="1:12" x14ac:dyDescent="0.2">
      <c r="A36" s="21"/>
      <c r="C36" s="22" t="s">
        <v>22</v>
      </c>
      <c r="D36" s="23">
        <v>43641</v>
      </c>
      <c r="E36" s="24">
        <v>45825</v>
      </c>
      <c r="F36" s="25">
        <v>5000000000</v>
      </c>
      <c r="G36" s="26">
        <v>5000000000</v>
      </c>
      <c r="H36" s="27">
        <v>0</v>
      </c>
      <c r="I36" s="28" t="s">
        <v>10</v>
      </c>
      <c r="L36" s="28"/>
    </row>
    <row r="37" spans="1:12" x14ac:dyDescent="0.2">
      <c r="A37" s="21"/>
      <c r="C37" s="22" t="s">
        <v>23</v>
      </c>
      <c r="D37" s="23">
        <v>43641</v>
      </c>
      <c r="E37" s="24">
        <v>46098</v>
      </c>
      <c r="F37" s="25">
        <v>5000000000</v>
      </c>
      <c r="G37" s="26">
        <v>5000000000</v>
      </c>
      <c r="H37" s="27">
        <v>0</v>
      </c>
      <c r="I37" s="28" t="s">
        <v>10</v>
      </c>
      <c r="L37" s="28"/>
    </row>
    <row r="38" spans="1:12" x14ac:dyDescent="0.2">
      <c r="A38" s="21"/>
      <c r="C38" s="22" t="s">
        <v>24</v>
      </c>
      <c r="D38" s="23">
        <v>43662</v>
      </c>
      <c r="E38" s="24">
        <v>45363</v>
      </c>
      <c r="F38" s="25">
        <v>5000000000</v>
      </c>
      <c r="G38" s="26">
        <v>5000000000</v>
      </c>
      <c r="H38" s="27">
        <v>0</v>
      </c>
      <c r="I38" s="28" t="s">
        <v>10</v>
      </c>
      <c r="L38" s="28"/>
    </row>
    <row r="39" spans="1:12" x14ac:dyDescent="0.2">
      <c r="A39" s="21"/>
      <c r="C39" s="22" t="s">
        <v>25</v>
      </c>
      <c r="D39" s="23">
        <v>43662</v>
      </c>
      <c r="E39" s="24">
        <v>45603</v>
      </c>
      <c r="F39" s="25">
        <v>5000000000</v>
      </c>
      <c r="G39" s="26">
        <v>5000000000</v>
      </c>
      <c r="H39" s="27">
        <v>0</v>
      </c>
      <c r="I39" s="28" t="s">
        <v>10</v>
      </c>
      <c r="L39" s="28"/>
    </row>
    <row r="40" spans="1:12" x14ac:dyDescent="0.2">
      <c r="A40" s="21"/>
      <c r="C40" s="22" t="s">
        <v>26</v>
      </c>
      <c r="D40" s="23">
        <v>43662</v>
      </c>
      <c r="E40" s="24">
        <v>46210</v>
      </c>
      <c r="F40" s="25">
        <v>5000000000</v>
      </c>
      <c r="G40" s="26">
        <v>5000000000</v>
      </c>
      <c r="H40" s="27">
        <v>0</v>
      </c>
      <c r="I40" s="28" t="s">
        <v>10</v>
      </c>
      <c r="L40" s="28"/>
    </row>
    <row r="41" spans="1:12" x14ac:dyDescent="0.2">
      <c r="A41" s="21"/>
      <c r="C41" s="56" t="s">
        <v>29</v>
      </c>
      <c r="D41" s="57">
        <v>44147</v>
      </c>
      <c r="E41" s="58">
        <v>45456</v>
      </c>
      <c r="F41" s="59">
        <f t="shared" ref="F41:F43" si="0">+G41</f>
        <v>2500000000</v>
      </c>
      <c r="G41" s="26">
        <v>2500000000</v>
      </c>
      <c r="H41" s="60">
        <v>0</v>
      </c>
      <c r="I41" s="61" t="s">
        <v>10</v>
      </c>
      <c r="L41" s="28"/>
    </row>
    <row r="42" spans="1:12" x14ac:dyDescent="0.2">
      <c r="A42" s="21"/>
      <c r="C42" s="56" t="s">
        <v>31</v>
      </c>
      <c r="D42" s="57">
        <v>44151</v>
      </c>
      <c r="E42" s="58">
        <v>45244</v>
      </c>
      <c r="F42" s="59">
        <f t="shared" si="0"/>
        <v>2500000000</v>
      </c>
      <c r="G42" s="26">
        <v>2500000000</v>
      </c>
      <c r="H42" s="60">
        <v>0</v>
      </c>
      <c r="I42" s="61" t="s">
        <v>10</v>
      </c>
      <c r="L42" s="28"/>
    </row>
    <row r="43" spans="1:12" x14ac:dyDescent="0.2">
      <c r="A43" s="21"/>
      <c r="C43" s="56" t="s">
        <v>32</v>
      </c>
      <c r="D43" s="57">
        <v>44186</v>
      </c>
      <c r="E43" s="58">
        <v>45790</v>
      </c>
      <c r="F43" s="59">
        <f t="shared" si="0"/>
        <v>1500000000</v>
      </c>
      <c r="G43" s="26">
        <v>1500000000</v>
      </c>
      <c r="H43" s="60">
        <v>0</v>
      </c>
      <c r="I43" s="61" t="s">
        <v>10</v>
      </c>
      <c r="L43" s="28"/>
    </row>
    <row r="44" spans="1:12" x14ac:dyDescent="0.2">
      <c r="A44" s="21"/>
      <c r="C44" s="56" t="s">
        <v>33</v>
      </c>
      <c r="D44" s="57">
        <v>44273</v>
      </c>
      <c r="E44" s="58">
        <v>45183</v>
      </c>
      <c r="F44" s="59">
        <v>2500000000</v>
      </c>
      <c r="G44" s="26">
        <v>2500000000</v>
      </c>
      <c r="H44" s="60">
        <v>0</v>
      </c>
      <c r="I44" s="61" t="s">
        <v>10</v>
      </c>
      <c r="L44" s="28"/>
    </row>
    <row r="45" spans="1:12" x14ac:dyDescent="0.2">
      <c r="A45" s="21"/>
      <c r="C45" s="56" t="s">
        <v>34</v>
      </c>
      <c r="D45" s="57">
        <v>44273</v>
      </c>
      <c r="E45" s="58">
        <v>45547</v>
      </c>
      <c r="F45" s="59">
        <v>2500000000</v>
      </c>
      <c r="G45" s="26">
        <v>2500000000</v>
      </c>
      <c r="H45" s="60">
        <v>0</v>
      </c>
      <c r="I45" s="61" t="s">
        <v>10</v>
      </c>
      <c r="L45" s="28"/>
    </row>
    <row r="46" spans="1:12" x14ac:dyDescent="0.2">
      <c r="A46" s="21"/>
      <c r="C46" s="56" t="s">
        <v>35</v>
      </c>
      <c r="D46" s="57">
        <v>44301</v>
      </c>
      <c r="E46" s="58">
        <v>45911</v>
      </c>
      <c r="F46" s="59">
        <v>2500000000</v>
      </c>
      <c r="G46" s="26">
        <v>2500000000</v>
      </c>
      <c r="H46" s="60">
        <v>0</v>
      </c>
      <c r="I46" s="61" t="s">
        <v>10</v>
      </c>
      <c r="L46" s="28"/>
    </row>
    <row r="47" spans="1:12" x14ac:dyDescent="0.2">
      <c r="A47" s="21"/>
      <c r="C47" s="56" t="s">
        <v>36</v>
      </c>
      <c r="D47" s="57">
        <v>44301</v>
      </c>
      <c r="E47" s="58">
        <v>46170</v>
      </c>
      <c r="F47" s="59">
        <v>2500000000</v>
      </c>
      <c r="G47" s="26">
        <v>2500000000</v>
      </c>
      <c r="H47" s="60">
        <v>0</v>
      </c>
      <c r="I47" s="61" t="s">
        <v>10</v>
      </c>
      <c r="L47" s="28"/>
    </row>
    <row r="48" spans="1:12" x14ac:dyDescent="0.2">
      <c r="A48" s="21"/>
      <c r="C48" s="56" t="s">
        <v>37</v>
      </c>
      <c r="D48" s="57">
        <v>44404</v>
      </c>
      <c r="E48" s="58">
        <v>45951</v>
      </c>
      <c r="F48" s="59">
        <v>3000000000</v>
      </c>
      <c r="G48" s="26">
        <f>+F48</f>
        <v>3000000000</v>
      </c>
      <c r="H48" s="60">
        <v>0</v>
      </c>
      <c r="I48" s="61" t="s">
        <v>10</v>
      </c>
      <c r="L48" s="28"/>
    </row>
    <row r="49" spans="1:12" x14ac:dyDescent="0.2">
      <c r="A49" s="21"/>
      <c r="C49" s="56" t="s">
        <v>38</v>
      </c>
      <c r="D49" s="57">
        <v>44404</v>
      </c>
      <c r="E49" s="58">
        <v>45982</v>
      </c>
      <c r="F49" s="59">
        <v>3000000000</v>
      </c>
      <c r="G49" s="26">
        <f>+F49</f>
        <v>3000000000</v>
      </c>
      <c r="H49" s="60">
        <v>0</v>
      </c>
      <c r="I49" s="61" t="s">
        <v>10</v>
      </c>
      <c r="L49" s="28"/>
    </row>
    <row r="50" spans="1:12" x14ac:dyDescent="0.2">
      <c r="A50" s="21"/>
      <c r="C50" s="56" t="s">
        <v>39</v>
      </c>
      <c r="D50" s="57">
        <v>44404</v>
      </c>
      <c r="E50" s="58">
        <v>46346</v>
      </c>
      <c r="F50" s="59">
        <v>2500000000</v>
      </c>
      <c r="G50" s="26">
        <f>+F50</f>
        <v>2500000000</v>
      </c>
      <c r="H50" s="60">
        <v>0</v>
      </c>
      <c r="I50" s="61" t="s">
        <v>10</v>
      </c>
      <c r="L50" s="28"/>
    </row>
    <row r="51" spans="1:12" x14ac:dyDescent="0.2">
      <c r="A51" s="21"/>
      <c r="C51" s="56" t="s">
        <v>40</v>
      </c>
      <c r="D51" s="57">
        <v>44539</v>
      </c>
      <c r="E51" s="58">
        <v>46541</v>
      </c>
      <c r="F51" s="59">
        <v>2500000000</v>
      </c>
      <c r="G51" s="26">
        <f>+F51</f>
        <v>2500000000</v>
      </c>
      <c r="H51" s="60">
        <v>0</v>
      </c>
      <c r="I51" s="61" t="s">
        <v>10</v>
      </c>
      <c r="L51" s="28"/>
    </row>
    <row r="52" spans="1:12" x14ac:dyDescent="0.2">
      <c r="A52" s="21"/>
      <c r="C52" s="56" t="s">
        <v>41</v>
      </c>
      <c r="D52" s="57">
        <v>44539</v>
      </c>
      <c r="E52" s="58">
        <v>46723</v>
      </c>
      <c r="F52" s="59">
        <v>2500000000</v>
      </c>
      <c r="G52" s="26">
        <f t="shared" ref="G52:G58" si="1">+F52</f>
        <v>2500000000</v>
      </c>
      <c r="H52" s="60">
        <v>0</v>
      </c>
      <c r="I52" s="61" t="s">
        <v>10</v>
      </c>
      <c r="L52" s="28"/>
    </row>
    <row r="53" spans="1:12" x14ac:dyDescent="0.2">
      <c r="A53" s="21"/>
      <c r="C53" s="56" t="s">
        <v>42</v>
      </c>
      <c r="D53" s="57">
        <v>44579</v>
      </c>
      <c r="E53" s="58">
        <v>46462</v>
      </c>
      <c r="F53" s="59">
        <v>2500000000</v>
      </c>
      <c r="G53" s="26">
        <f t="shared" si="1"/>
        <v>2500000000</v>
      </c>
      <c r="H53" s="60">
        <v>0</v>
      </c>
      <c r="I53" s="61" t="s">
        <v>10</v>
      </c>
      <c r="L53" s="28"/>
    </row>
    <row r="54" spans="1:12" x14ac:dyDescent="0.2">
      <c r="A54" s="21"/>
      <c r="C54" s="56" t="s">
        <v>43</v>
      </c>
      <c r="D54" s="57">
        <v>44579</v>
      </c>
      <c r="E54" s="58">
        <v>46644</v>
      </c>
      <c r="F54" s="59">
        <v>2500000000</v>
      </c>
      <c r="G54" s="26">
        <f t="shared" si="1"/>
        <v>2500000000</v>
      </c>
      <c r="H54" s="60">
        <v>0</v>
      </c>
      <c r="I54" s="61" t="s">
        <v>10</v>
      </c>
      <c r="L54" s="28"/>
    </row>
    <row r="55" spans="1:12" x14ac:dyDescent="0.2">
      <c r="A55" s="21"/>
      <c r="C55" s="56" t="s">
        <v>44</v>
      </c>
      <c r="D55" s="57">
        <v>44607</v>
      </c>
      <c r="E55" s="58">
        <v>46854</v>
      </c>
      <c r="F55" s="59">
        <v>2500000000</v>
      </c>
      <c r="G55" s="26">
        <f t="shared" si="1"/>
        <v>2500000000</v>
      </c>
      <c r="H55" s="60">
        <v>0</v>
      </c>
      <c r="I55" s="61" t="s">
        <v>10</v>
      </c>
      <c r="L55" s="28"/>
    </row>
    <row r="56" spans="1:12" x14ac:dyDescent="0.2">
      <c r="A56" s="21"/>
      <c r="C56" s="56" t="s">
        <v>45</v>
      </c>
      <c r="D56" s="57">
        <v>44607</v>
      </c>
      <c r="E56" s="58">
        <v>46973</v>
      </c>
      <c r="F56" s="59">
        <v>2500000000</v>
      </c>
      <c r="G56" s="26">
        <f t="shared" si="1"/>
        <v>2500000000</v>
      </c>
      <c r="H56" s="60">
        <v>0</v>
      </c>
      <c r="I56" s="61" t="s">
        <v>10</v>
      </c>
      <c r="L56" s="28"/>
    </row>
    <row r="57" spans="1:12" x14ac:dyDescent="0.2">
      <c r="A57" s="21"/>
      <c r="C57" s="56" t="s">
        <v>46</v>
      </c>
      <c r="D57" s="57">
        <v>44642</v>
      </c>
      <c r="E57" s="58">
        <v>46917</v>
      </c>
      <c r="F57" s="59">
        <v>2500000000</v>
      </c>
      <c r="G57" s="26">
        <f t="shared" si="1"/>
        <v>2500000000</v>
      </c>
      <c r="H57" s="60">
        <v>0</v>
      </c>
      <c r="I57" s="61" t="s">
        <v>10</v>
      </c>
      <c r="L57" s="28"/>
    </row>
    <row r="58" spans="1:12" ht="13.5" thickBot="1" x14ac:dyDescent="0.25">
      <c r="A58" s="21"/>
      <c r="C58" s="56" t="s">
        <v>47</v>
      </c>
      <c r="D58" s="57">
        <v>44642</v>
      </c>
      <c r="E58" s="58">
        <v>47038</v>
      </c>
      <c r="F58" s="59">
        <v>2500000000</v>
      </c>
      <c r="G58" s="26">
        <f t="shared" si="1"/>
        <v>2500000000</v>
      </c>
      <c r="H58" s="60">
        <v>0</v>
      </c>
      <c r="I58" s="61" t="s">
        <v>10</v>
      </c>
      <c r="L58" s="28"/>
    </row>
    <row r="59" spans="1:12" ht="13.5" thickBot="1" x14ac:dyDescent="0.25">
      <c r="B59" s="4"/>
      <c r="E59" s="30" t="s">
        <v>12</v>
      </c>
      <c r="F59" s="41">
        <f>SUM(F35:F58)</f>
        <v>75000000000</v>
      </c>
      <c r="G59" s="41">
        <f>SUM(G35:G58)</f>
        <v>75000000000</v>
      </c>
      <c r="H59" s="41">
        <v>0</v>
      </c>
    </row>
    <row r="60" spans="1:12" ht="13.5" thickTop="1" x14ac:dyDescent="0.2">
      <c r="B60" s="4"/>
      <c r="E60" s="30"/>
      <c r="F60" s="43"/>
      <c r="G60" s="43"/>
      <c r="H60" s="43"/>
    </row>
    <row r="61" spans="1:12" x14ac:dyDescent="0.2">
      <c r="A61" s="44"/>
      <c r="B61" s="45" t="s">
        <v>48</v>
      </c>
      <c r="C61" s="46"/>
      <c r="D61" s="44"/>
      <c r="E61" s="47"/>
      <c r="F61" s="48">
        <f>+F59+F28</f>
        <v>88000000000</v>
      </c>
      <c r="G61" s="48">
        <f>+G59+G28</f>
        <v>88000000000</v>
      </c>
      <c r="H61" s="48"/>
      <c r="I61" s="44"/>
    </row>
    <row r="62" spans="1:12" x14ac:dyDescent="0.2">
      <c r="B62" s="4" t="s">
        <v>16</v>
      </c>
      <c r="E62" s="30"/>
      <c r="F62" s="43"/>
      <c r="G62" s="43"/>
      <c r="H62" s="43"/>
    </row>
    <row r="63" spans="1:12" x14ac:dyDescent="0.2">
      <c r="A63" s="6"/>
      <c r="B63" s="33"/>
      <c r="C63" s="6"/>
      <c r="D63" s="6"/>
      <c r="E63" s="30"/>
      <c r="F63" s="42"/>
      <c r="G63" s="5"/>
    </row>
    <row r="64" spans="1:12" x14ac:dyDescent="0.2">
      <c r="A64" s="6"/>
      <c r="B64" s="33"/>
      <c r="C64" s="6"/>
      <c r="D64" s="6"/>
      <c r="E64" s="30"/>
      <c r="F64" s="42"/>
      <c r="G64" s="5"/>
    </row>
    <row r="65" spans="1:7" x14ac:dyDescent="0.2">
      <c r="A65" s="6"/>
      <c r="B65" s="33"/>
      <c r="C65" s="6"/>
      <c r="D65" s="6"/>
      <c r="E65" s="30"/>
      <c r="F65" s="42"/>
      <c r="G65" s="5"/>
    </row>
    <row r="66" spans="1:7" x14ac:dyDescent="0.2">
      <c r="A66" s="6"/>
      <c r="B66" s="4"/>
      <c r="C66" s="22"/>
      <c r="E66" s="63" t="s">
        <v>11</v>
      </c>
      <c r="F66" s="63"/>
      <c r="G66" s="25"/>
    </row>
    <row r="67" spans="1:7" x14ac:dyDescent="0.2">
      <c r="A67" s="6"/>
      <c r="B67" s="4"/>
      <c r="C67" s="22"/>
      <c r="E67" s="64" t="s">
        <v>14</v>
      </c>
      <c r="F67" s="64"/>
      <c r="G67" s="25"/>
    </row>
    <row r="68" spans="1:7" ht="15.75" x14ac:dyDescent="0.2">
      <c r="A68" s="6"/>
      <c r="B68" s="4"/>
      <c r="C68" s="22"/>
      <c r="E68" s="65" t="s">
        <v>15</v>
      </c>
      <c r="F68" s="65"/>
      <c r="G68" s="25"/>
    </row>
  </sheetData>
  <autoFilter ref="C1:C68" xr:uid="{00000000-0009-0000-0000-000000000000}"/>
  <mergeCells count="5">
    <mergeCell ref="E66:F66"/>
    <mergeCell ref="E67:F67"/>
    <mergeCell ref="E68:F68"/>
    <mergeCell ref="A7:I7"/>
    <mergeCell ref="A9:I9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SnNvRgTst3hopt9xAmsYnLFX5ux1FMueqKrPy4S3mi0=</DigestValue>
    </Reference>
    <Reference Type="http://www.w3.org/2000/09/xmldsig#Object" URI="#idOfficeObject">
      <DigestMethod Algorithm="http://www.w3.org/2001/04/xmlenc#sha256"/>
      <DigestValue>gLMLzXc8n8ktZA2LlNSHZegEtavAgTKu+OR12eXUCcA=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iG2Zk1ANXanGBlhZRf7wZYSUY223ALZf9VbcTVN8Eoo=</DigestValue>
    </Reference>
    <Reference Type="http://www.w3.org/2000/09/xmldsig#Object" URI="#idValidSigLnImg">
      <DigestMethod Algorithm="http://www.w3.org/2001/04/xmlenc#sha256"/>
      <DigestValue>7u5AI7ZFs3k8PArf3GysSK78mfKuXY0itNIAmemF5e0=</DigestValue>
    </Reference>
    <Reference Type="http://www.w3.org/2000/09/xmldsig#Object" URI="#idInvalidSigLnImg">
      <DigestMethod Algorithm="http://www.w3.org/2001/04/xmlenc#sha256"/>
      <DigestValue>dTU/jzZCR2qj8uvFfbhcfVi0Ehfu10yJ873JW8pkbYM=</DigestValue>
    </Reference>
  </SignedInfo>
  <SignatureValue>WYTAakljpZ0MSfrZwdk+LTREfPnJ50iDprUivct33lzwxJIWtxejCrP9ohXFLuPVnm9jPn3H9LOe
U91vsWIrJiGKqicM56VrFz9mQao/I9GV1+08MeGuwQzftARIslbUUHH/lXm8txp/+rRsB+KQHmOV
hME2Tm97JmiFnnm8bC+K6QzN8H+d0VhOpb2LgYUQXuIDDf4ba2ouWxqSEmZcv8CMc32/CYeAGpXd
/p2zDZjZbY4hlZEvOsL8DOxySJ0lUdFPQn1xTz3702G3Qhit+q5nzMY0IAwKPvW8KFnWt1bXY3y7
+IIoMGz0IFpAmbpwbPMw0iRm94jKpd5QCfFcnw==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sOiDNzbg29WXv0bA9Dcj1GxpTpMU5wUZlpfuAadP0qw=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CgSshLS2G/GSvnTHT3LlSwPjKiJ2VYQT5oP56kCpRB0=</DigestValue>
      </Reference>
      <Reference URI="/xl/drawings/vmlDrawing1.vml?ContentType=application/vnd.openxmlformats-officedocument.vmlDrawing">
        <DigestMethod Algorithm="http://www.w3.org/2001/04/xmlenc#sha256"/>
        <DigestValue>G6aJiWsNWbkeua4sQBT8bfUG7/7bZzABCz6qcJ00c+w=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i8r0c3H3MUUNwbCIZ7+QVKO8Axh4LzyQZV5yln6MDM4=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VG1EfcRwb8VSkmTlVKit9/zGI7X2uRo3O5WCiTju3bg=</DigestValue>
      </Reference>
      <Reference URI="/xl/sharedStrings.xml?ContentType=application/vnd.openxmlformats-officedocument.spreadsheetml.sharedStrings+xml">
        <DigestMethod Algorithm="http://www.w3.org/2001/04/xmlenc#sha256"/>
        <DigestValue>mu7bXbLe3Ee2pexBQl3gItmGJ7tqQJqjDU+KaI2LFpk=</DigestValue>
      </Reference>
      <Reference URI="/xl/styles.xml?ContentType=application/vnd.openxmlformats-officedocument.spreadsheetml.styles+xml">
        <DigestMethod Algorithm="http://www.w3.org/2001/04/xmlenc#sha256"/>
        <DigestValue>krxI02yHihkvavKVMwNIdgth7Y2WJb9r3U1U8eZL8eY=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DFNfSqFrWAokODqe6U+j+bz2Td4NxGMXYx2kZeLWVns=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BMa942cq50F98Dk569Vk4GPkHrXle+MZNwnnXtbyuoI=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2022-05-16T15:50:25Z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2022-05-16T15:50:25Z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CPGwAAtQ0AACBFTUYAAAEAE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MB+o+n8AAAAwH6j6fwAATDsCqPp/AAAAABbc+n8AAJHRcqf6fwAAMBYW3Pp/AABMOwKo+n8AAMgWAAAAAAAAQAAAwPp/AAAAABbc+n8AAGHUcqf6fwAABAAAAAAAAAAwFhbc+n8AAAC0vgsHAAAATDsCqAAAAABIAAAAAAAAAEw7Aqj6fwAAqDMfqPp/AACAPwKo+n8AAAEAAAAAAAAA/mQCqPp/AAAAABbc+n8AAAAAAAAAAAAAAAAAAAAAAAAAAAAAAAAAABB4LxCHAQAAC6ek2vp/AADgtL4LBwAAAHm1vgsHAAAAAAAAAAAAAAAAAAAAZHYACAAAAAAlAAAADAAAAAEAAAAYAAAADAAAAAAAAAASAAAADAAAAAEAAAAeAAAAGAAAAL0AAAAEAAAA9wAAABEAAAAlAAAADAAAAAEAAABUAAAAiAAAAL4AAAAEAAAA9QAAABAAAAABAAAAVZXbQV9C20G+AAAABAAAAAoAAABMAAAAAAAAAAAAAAAAAAAA//////////9gAAAAMQA2AC8AMAA1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NCw9Q2HAQAAAAAAAAAAAAABAAAAAAAAAIj+x9r6fwAAAAAAAAAAAACAPxbc+n8AAAkAAAABAAAACQAAAAAAAAAAAAAAAAAAAAAAAAAAAAAA7iL9NkEWAAAAAAAAAAAAAAAAAAAAAAAA0GVMHYcBAAAQeC8QhwEAAEA7vQsAAAAAAAAAAAAAAAAHAAAAAAAAAAAAAAAAAAAAfDq9CwcAAAC5Or0LBwAAANG3oNr6fwAA/////wAAAQD//2scAAAAAAAAAAAAAAAAAAAAAAAAAAAQeC8QhwEAAAunpNr6fwAAIDq9CwcAAAC5Or0LBwAAADDJ+hy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mDYcBAAABAAAAhwEAACgAAAAAAAAAiP7H2vp/AAAAAAAAAAAAADgzj6T6fwAA/////wIAAADA1LUwhwEAAAAAAAAAAAAAAAAAAAAAAABuBP02QRYAAAAAAAAAAAAAAAAAAPp/AADg////AAAAABB4LxCHAQAA2BS9CwAAAAAAAAAAAAAAAAYAAAAAAAAAAAAAAAAAAAD8E70LBwAAADkUvQsHAAAA0beg2vp/AAABAAAAAAAAAMDjKh0AAAAAWGq2pPp/AABAyrUwhwEAABB4LxCHAQAAC6ek2vp/AACgE70LBwAAADkUvQsHAAAA4IBYMIcBAAAAAAAAZHYACAAAAAAlAAAADAAAAAMAAAAYAAAADAAAAAAAAAASAAAADAAAAAEAAAAWAAAADAAAAAgAAABUAAAAVAAAAAoAAAAnAAAAHgAAAEoAAAABAAAAVZXbQV9C20EKAAAASwAAAAEAAABMAAAABAAAAAkAAAAnAAAAIAAAAEsAAABQAAAAWAAW3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gPJCk+n8AAAAAAAD6fwAAIDyQpPp/AACI/sfa+n8AAAAAAAAAAAAAAAAAAAAAAABg7CodhwEAAAAAAAAAAAAAAAAAAAAAAAAAAAAAAAAAAB4E/TZBFgAAtn0GpPp/AADgNJCk+n8AAPD///8AAAAAEHgvEIcBAABIFb0LAAAAAAAAAAAAAAAACQAAAAAAAAAAAAAAAAAAAGwUvQsHAAAAqRS9CwcAAADRt6Da+n8AACA8kKT6fwAA9LESpAAAAACgHL0LBwAAAAAAAAAAAAAAEHgvEIcBAAALp6Ta+n8AABAUvQsHAAAAqRS9CwcAAAAwGW0whwEAAAAAAABkdgAIAAAAACUAAAAMAAAABAAAABgAAAAMAAAAAAAAABIAAAAMAAAAAQAAAB4AAAAYAAAAKQAAADMAAACBAAAASAAAACUAAAAMAAAABAAAAFQAAACQAAAAKgAAADMAAAB/AAAARwAAAAEAAABVldtBX0LbQSoAAAAzAAAACwAAAEwAAAAAAAAAAAAAAAAAAAD//////////2QAAABKAG8AcgBnAGUAIABBAGMAaABv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FWV20FfQttBCgAAAGAAAAATAAAATAAAAAAAAAAAAAAAAAAAAP//////////dAAAAFIARQBQAFIARQBTAEUATgBUAEEATgBUAEUAIABMAEUARwBBAGwAczo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VZXbQV9C20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CPGwAAtQ0AACBFTUYAAAEAf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B+o+n8AAAAwH6j6fwAATDsCqPp/AAAAABbc+n8AAJHRcqf6fwAAMBYW3Pp/AABMOwKo+n8AAMgWAAAAAAAAQAAAwPp/AAAAABbc+n8AAGHUcqf6fwAABAAAAAAAAAAwFhbc+n8AAAC0vgsHAAAATDsCqAAAAABIAAAAAAAAAEw7Aqj6fwAAqDMfqPp/AACAPwKo+n8AAAEAAAAAAAAA/mQCqPp/AAAAABbc+n8AAAAAAAAAAAAAAAAAAAAAAAAAAAAAAAAAABB4LxCHAQAAC6ek2vp/AADgtL4LBwAAAHm1vgsHAAAAAAAAAAAAAAAAAAAAZHYACAAAAAAlAAAADAAAAAEAAAAYAAAADAAAAP8AAAASAAAADAAAAAEAAAAeAAAAGAAAACIAAAAEAAAAcgAAABEAAAAlAAAADAAAAAEAAABUAAAAqAAAACMAAAAEAAAAcAAAABAAAAABAAAAVZXbQV9C20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0LD1DYcBAAAAAAAAAAAAAAEAAAAAAAAAiP7H2vp/AAAAAAAAAAAAAIA/Ftz6fwAACQAAAAEAAAAJAAAAAAAAAAAAAAAAAAAAAAAAAAAAAADuIv02QRYAAAAAAAAAAAAAAAAAAAAAAADQZUwdhwEAABB4LxCHAQAAQDu9CwAAAAAAAAAAAAAAAAcAAAAAAAAAAAAAAAAAAAB8Or0LBwAAALk6vQsHAAAA0beg2vp/AAD/////AAABAP//axwAAAAAAAAAAAAAAAAAAAAAAAAAABB4LxCHAQAAC6ek2vp/AAAgOr0LBwAAALk6vQsHAAAAMMn6HI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OYNhwEAAAEAAACHAQAAKAAAAAAAAACI/sfa+n8AAAAAAAAAAAAAODOPpPp/AAD/////AgAAAMDUtTCHAQAAAAAAAAAAAAAAAAAAAAAAAG4E/TZBFgAAAAAAAAAAAAAAAAAA+n8AAOD///8AAAAAEHgvEIcBAADYFL0LAAAAAAAAAAAAAAAABgAAAAAAAAAAAAAAAAAAAPwTvQsHAAAAORS9CwcAAADRt6Da+n8AAAEAAAAAAAAAwOMqHQAAAABYarak+n8AAEDKtTCHAQAAEHgvEIcBAAALp6Ta+n8AAKATvQsHAAAAORS9CwcAAADggFgwhwEAAAAAAABkdgAIAAAAACUAAAAMAAAAAwAAABgAAAAMAAAAAAAAABIAAAAMAAAAAQAAABYAAAAMAAAACAAAAFQAAABUAAAACgAAACcAAAAeAAAASgAAAAEAAABVldtBX0L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CA8kKT6fwAAAAAAAPp/AAAgPJCk+n8AAIj+x9r6fwAAAAAAAAAAAAAAAAAAAAAAAGDsKh2HAQAAAAAAAAAAAAAAAAAAAAAAAAAAAAAAAAAAHgT9NkEWAAC2fQak+n8AAOA0kKT6fwAA8P///wAAAAAQeC8QhwEAAEgVvQsAAAAAAAAAAAAAAAAJAAAAAAAAAAAAAAAAAAAAbBS9CwcAAACpFL0LBwAAANG3oNr6fwAAIDyQpPp/AAD0sRKkAAAAAKAcvQsHAAAAAAAAAAAAAAAQeC8QhwEAAAunpNr6fwAAEBS9CwcAAACpFL0LBwAAADAZbTCHAQAAAAAAAGR2AAgAAAAAJQAAAAwAAAAEAAAAGAAAAAwAAAAAAAAAEgAAAAwAAAABAAAAHgAAABgAAAApAAAAMwAAAIEAAABIAAAAJQAAAAwAAAAEAAAAVAAAAJAAAAAqAAAAMwAAAH8AAABHAAAAAQAAAFWV20FfQtt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VZXbQV9C20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Benitez</cp:lastModifiedBy>
  <cp:lastPrinted>2021-11-10T12:18:36Z</cp:lastPrinted>
  <dcterms:created xsi:type="dcterms:W3CDTF">2020-07-20T16:09:50Z</dcterms:created>
  <dcterms:modified xsi:type="dcterms:W3CDTF">2022-05-16T14:23:09Z</dcterms:modified>
</cp:coreProperties>
</file>